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оценка реструктуризации" sheetId="8" r:id="rId1"/>
  </sheets>
  <definedNames>
    <definedName name="_xlnm.Print_Titles" localSheetId="0">'оценка реструктуризации'!$7:$11</definedName>
    <definedName name="_xlnm.Print_Area" localSheetId="0">'оценка реструктуризации'!$A$1:$M$36</definedName>
  </definedNames>
  <calcPr calcId="162913"/>
</workbook>
</file>

<file path=xl/calcChain.xml><?xml version="1.0" encoding="utf-8"?>
<calcChain xmlns="http://schemas.openxmlformats.org/spreadsheetml/2006/main">
  <c r="N36" i="8" l="1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E35" i="8"/>
  <c r="E34" i="8"/>
  <c r="E33" i="8"/>
  <c r="G33" i="8" s="1"/>
  <c r="E32" i="8"/>
  <c r="E31" i="8"/>
  <c r="E30" i="8"/>
  <c r="G30" i="8" s="1"/>
  <c r="E29" i="8"/>
  <c r="G29" i="8" s="1"/>
  <c r="E28" i="8"/>
  <c r="E27" i="8"/>
  <c r="G27" i="8" s="1"/>
  <c r="E26" i="8"/>
  <c r="E25" i="8"/>
  <c r="G25" i="8" s="1"/>
  <c r="E24" i="8"/>
  <c r="E23" i="8"/>
  <c r="E22" i="8"/>
  <c r="E21" i="8"/>
  <c r="G21" i="8" s="1"/>
  <c r="E20" i="8"/>
  <c r="E19" i="8"/>
  <c r="E18" i="8"/>
  <c r="E17" i="8"/>
  <c r="G17" i="8" s="1"/>
  <c r="E16" i="8"/>
  <c r="E15" i="8"/>
  <c r="E14" i="8"/>
  <c r="G14" i="8" s="1"/>
  <c r="E13" i="8"/>
  <c r="G13" i="8" s="1"/>
  <c r="E12" i="8"/>
  <c r="G15" i="8"/>
  <c r="G19" i="8"/>
  <c r="G31" i="8"/>
  <c r="G35" i="8"/>
  <c r="G18" i="8"/>
  <c r="G22" i="8"/>
  <c r="G26" i="8"/>
  <c r="G34" i="8"/>
  <c r="G32" i="8"/>
  <c r="G28" i="8"/>
  <c r="G24" i="8"/>
  <c r="G23" i="8"/>
  <c r="G20" i="8"/>
  <c r="G16" i="8"/>
  <c r="G12" i="8"/>
  <c r="F36" i="8"/>
  <c r="D36" i="8"/>
  <c r="C36" i="8"/>
  <c r="H36" i="8" l="1"/>
  <c r="E36" i="8"/>
  <c r="G36" i="8"/>
  <c r="I36" i="8" l="1"/>
  <c r="J36" i="8"/>
  <c r="K36" i="8"/>
  <c r="L36" i="8"/>
  <c r="M36" i="8"/>
  <c r="A13" i="8"/>
  <c r="A14" i="8" s="1"/>
  <c r="A15" i="8" s="1"/>
  <c r="A16" i="8" s="1"/>
  <c r="A17" i="8" s="1"/>
  <c r="A18" i="8" s="1"/>
  <c r="A20" i="8" l="1"/>
  <c r="A21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</calcChain>
</file>

<file path=xl/sharedStrings.xml><?xml version="1.0" encoding="utf-8"?>
<sst xmlns="http://schemas.openxmlformats.org/spreadsheetml/2006/main" count="48" uniqueCount="48">
  <si>
    <t>№п/п</t>
  </si>
  <si>
    <t>ИТОГО</t>
  </si>
  <si>
    <t>Муниципальный район "Акшинский район"</t>
  </si>
  <si>
    <t>Муниципальный район "Балейский  район"</t>
  </si>
  <si>
    <t>Муниципальный район "Борзинский район"</t>
  </si>
  <si>
    <t>Муниципальный район "Дульдургинский  район"</t>
  </si>
  <si>
    <t>Муниципальный район "Забайкальский  район"</t>
  </si>
  <si>
    <t>Муниципальный район "Каларский  район"</t>
  </si>
  <si>
    <t>Муниципальный район "Калганский район"</t>
  </si>
  <si>
    <t>Муниципальный район "Краснокаменский район"</t>
  </si>
  <si>
    <t>Муниципальный район "Красночикойский  район"</t>
  </si>
  <si>
    <t>Муниципальный район "Кыринский  район"</t>
  </si>
  <si>
    <t>Муниципальный район "Нерчинский  район"</t>
  </si>
  <si>
    <t>Муниципальный район "Оловяннинский  район"</t>
  </si>
  <si>
    <t>Муниципальный район "Ононский  район"</t>
  </si>
  <si>
    <t>Муниципальный район "Петровск-Забайкальский  район"</t>
  </si>
  <si>
    <t xml:space="preserve">Муниципальный район "Приаргунский  район" </t>
  </si>
  <si>
    <t>Муниципальный район "Сретенский  район"</t>
  </si>
  <si>
    <t xml:space="preserve">Муниципальный район "Тунгокоченский  район" </t>
  </si>
  <si>
    <t>Муниципальный район "Улетовский  район"</t>
  </si>
  <si>
    <t>Муниципальный район "Хилокский  район"</t>
  </si>
  <si>
    <t>Муниципальный район "Чернышевский  район"</t>
  </si>
  <si>
    <t>Муниципальный район "Читинский  район"</t>
  </si>
  <si>
    <t>Муниципальный район "Шелопугинский  район"</t>
  </si>
  <si>
    <t>Муниципальный район "Шилкинский  район"</t>
  </si>
  <si>
    <t>Городской округ "Город П-Забайкальский"</t>
  </si>
  <si>
    <t>2020 год</t>
  </si>
  <si>
    <t>2021 год</t>
  </si>
  <si>
    <t>2022 год</t>
  </si>
  <si>
    <t>2023 год</t>
  </si>
  <si>
    <t>2024 год</t>
  </si>
  <si>
    <t>2</t>
  </si>
  <si>
    <t>Объем реструктурированных бюджетных кредитов</t>
  </si>
  <si>
    <t>Наименование муниципального района,                    городского округа</t>
  </si>
  <si>
    <t>Погашено в 2018 году</t>
  </si>
  <si>
    <t>4 кв.2019 года</t>
  </si>
  <si>
    <t>Погашено за 9 мес. 2019 года</t>
  </si>
  <si>
    <t xml:space="preserve">График погашения </t>
  </si>
  <si>
    <t xml:space="preserve">Погашение муниципальными образованиями бюджетных кредитов в 2019-2024 годах </t>
  </si>
  <si>
    <t xml:space="preserve">выделенное желтым не печатать, но и не удалать </t>
  </si>
  <si>
    <t>тк значения сидят в формулах расчетов</t>
  </si>
  <si>
    <t>тыс. рублей</t>
  </si>
  <si>
    <t>Приложение №24</t>
  </si>
  <si>
    <t>к Заключению от 14.11.2019</t>
  </si>
  <si>
    <t>№ 118 -19/КФ-З-КСП</t>
  </si>
  <si>
    <t>Объем долговых обязательств  на 01.01.2019        (гр.3-гр.4)</t>
  </si>
  <si>
    <t>Объем долговых обязательств на 01.10.2019        (гр.5-гр.6)</t>
  </si>
  <si>
    <t>Оценка погашения долговых обязательств по бюджетным кредитам муниципальными районами и городскими округами при их реструктуризации на 2018-2024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</si>
</sst>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9" fontId="0" fillId="0" borderId="0" xfId="0" applyNumberFormat="1"/>
    <xf numFmtId="0" fontId="1" fillId="0" borderId="0" xfId="0" applyFont="1" applyAlignment="1"/>
    <xf numFmtId="0" fontId="0" fillId="0" borderId="0" xfId="0" applyAlignment="1"/>
    <xf numFmtId="0" fontId="1" fillId="0" borderId="0" xfId="0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0" fillId="0" borderId="0" xfId="0" applyNumberFormat="1"/>
    <xf numFmtId="0" fontId="1" fillId="2" borderId="0" xfId="0" applyFont="1" applyFill="1" applyAlignment="1">
      <alignment horizontal="right" vertical="center"/>
    </xf>
    <xf numFmtId="9" fontId="0" fillId="0" borderId="0" xfId="0" applyNumberFormat="1" applyBorder="1"/>
    <xf numFmtId="0" fontId="0" fillId="3" borderId="0" xfId="0" applyFill="1"/>
    <xf numFmtId="164" fontId="4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 wrapText="1" shrinkToFit="1"/>
    </xf>
    <xf numFmtId="164" fontId="3" fillId="0" borderId="2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tabSelected="1" topLeftCell="A4" zoomScale="80" zoomScaleNormal="80" workbookViewId="0">
      <selection activeCell="A5" sqref="A5:M5"/>
    </sheetView>
  </sheetViews>
  <sheetFormatPr defaultRowHeight="15" x14ac:dyDescent="0.25"/>
  <cols>
    <col min="1" max="1" width="7.28515625" customWidth="1"/>
    <col min="2" max="2" width="59.140625" customWidth="1"/>
    <col min="3" max="3" width="23.28515625" customWidth="1"/>
    <col min="4" max="4" width="18" customWidth="1"/>
    <col min="5" max="5" width="20" customWidth="1"/>
    <col min="6" max="6" width="17.7109375" customWidth="1"/>
    <col min="7" max="7" width="19.28515625" customWidth="1"/>
    <col min="8" max="8" width="16.28515625" customWidth="1"/>
    <col min="9" max="9" width="16.7109375" customWidth="1"/>
    <col min="10" max="10" width="16.5703125" customWidth="1"/>
    <col min="11" max="12" width="16.7109375" customWidth="1"/>
    <col min="13" max="13" width="17.5703125" customWidth="1"/>
    <col min="14" max="14" width="22.42578125" customWidth="1"/>
    <col min="15" max="15" width="33.28515625" customWidth="1"/>
    <col min="18" max="18" width="18.42578125" customWidth="1"/>
  </cols>
  <sheetData>
    <row r="1" spans="1:15" x14ac:dyDescent="0.25">
      <c r="M1" s="7" t="s">
        <v>42</v>
      </c>
    </row>
    <row r="2" spans="1:15" x14ac:dyDescent="0.25">
      <c r="M2" s="7" t="s">
        <v>43</v>
      </c>
    </row>
    <row r="3" spans="1:15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7" t="s">
        <v>44</v>
      </c>
      <c r="N3" s="3"/>
    </row>
    <row r="4" spans="1:15" x14ac:dyDescent="0.25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3"/>
    </row>
    <row r="5" spans="1:15" ht="33" customHeight="1" x14ac:dyDescent="0.25">
      <c r="A5" s="49" t="s">
        <v>47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9" t="s">
        <v>39</v>
      </c>
      <c r="O5" s="9"/>
    </row>
    <row r="6" spans="1:15" x14ac:dyDescent="0.25">
      <c r="M6" s="12" t="s">
        <v>41</v>
      </c>
      <c r="N6" s="9" t="s">
        <v>40</v>
      </c>
      <c r="O6" s="9"/>
    </row>
    <row r="7" spans="1:15" ht="15" customHeight="1" x14ac:dyDescent="0.25">
      <c r="A7" s="38" t="s">
        <v>0</v>
      </c>
      <c r="B7" s="37" t="s">
        <v>33</v>
      </c>
      <c r="C7" s="41" t="s">
        <v>32</v>
      </c>
      <c r="D7" s="41" t="s">
        <v>34</v>
      </c>
      <c r="E7" s="44" t="s">
        <v>45</v>
      </c>
      <c r="F7" s="44" t="s">
        <v>36</v>
      </c>
      <c r="G7" s="44" t="s">
        <v>46</v>
      </c>
      <c r="H7" s="39" t="s">
        <v>38</v>
      </c>
      <c r="I7" s="40"/>
      <c r="J7" s="40"/>
      <c r="K7" s="40"/>
      <c r="L7" s="40"/>
      <c r="M7" s="40"/>
      <c r="N7" s="34" t="s">
        <v>37</v>
      </c>
      <c r="O7" s="9"/>
    </row>
    <row r="8" spans="1:15" ht="10.5" customHeight="1" x14ac:dyDescent="0.25">
      <c r="A8" s="38"/>
      <c r="B8" s="37"/>
      <c r="C8" s="42"/>
      <c r="D8" s="42"/>
      <c r="E8" s="45"/>
      <c r="F8" s="47"/>
      <c r="G8" s="47"/>
      <c r="H8" s="40"/>
      <c r="I8" s="40"/>
      <c r="J8" s="40"/>
      <c r="K8" s="40"/>
      <c r="L8" s="40"/>
      <c r="M8" s="40"/>
      <c r="N8" s="35"/>
      <c r="O8" s="9"/>
    </row>
    <row r="9" spans="1:15" ht="12" hidden="1" customHeight="1" x14ac:dyDescent="0.25">
      <c r="A9" s="38"/>
      <c r="B9" s="37"/>
      <c r="C9" s="42"/>
      <c r="D9" s="42"/>
      <c r="E9" s="45"/>
      <c r="F9" s="47"/>
      <c r="G9" s="47"/>
      <c r="H9" s="40"/>
      <c r="I9" s="40"/>
      <c r="J9" s="40"/>
      <c r="K9" s="40"/>
      <c r="L9" s="40"/>
      <c r="M9" s="40"/>
      <c r="N9" s="35"/>
      <c r="O9" s="9"/>
    </row>
    <row r="10" spans="1:15" ht="38.25" customHeight="1" x14ac:dyDescent="0.25">
      <c r="A10" s="38"/>
      <c r="B10" s="37"/>
      <c r="C10" s="43"/>
      <c r="D10" s="43"/>
      <c r="E10" s="46"/>
      <c r="F10" s="48"/>
      <c r="G10" s="48"/>
      <c r="H10" s="5" t="s">
        <v>35</v>
      </c>
      <c r="I10" s="5" t="s">
        <v>26</v>
      </c>
      <c r="J10" s="5" t="s">
        <v>27</v>
      </c>
      <c r="K10" s="5" t="s">
        <v>28</v>
      </c>
      <c r="L10" s="5" t="s">
        <v>29</v>
      </c>
      <c r="M10" s="5" t="s">
        <v>30</v>
      </c>
      <c r="N10" s="36"/>
      <c r="O10" s="9"/>
    </row>
    <row r="11" spans="1:15" s="21" customFormat="1" ht="15.75" customHeight="1" x14ac:dyDescent="0.25">
      <c r="A11" s="13">
        <v>1</v>
      </c>
      <c r="B11" s="14" t="s">
        <v>31</v>
      </c>
      <c r="C11" s="15">
        <v>3</v>
      </c>
      <c r="D11" s="16">
        <v>4</v>
      </c>
      <c r="E11" s="17">
        <v>5</v>
      </c>
      <c r="F11" s="15">
        <v>6</v>
      </c>
      <c r="G11" s="17">
        <v>7</v>
      </c>
      <c r="H11" s="18">
        <v>8</v>
      </c>
      <c r="I11" s="18">
        <v>9</v>
      </c>
      <c r="J11" s="18">
        <v>10</v>
      </c>
      <c r="K11" s="18">
        <v>11</v>
      </c>
      <c r="L11" s="18">
        <v>12</v>
      </c>
      <c r="M11" s="18">
        <v>13</v>
      </c>
      <c r="N11" s="19">
        <v>14</v>
      </c>
      <c r="O11" s="20"/>
    </row>
    <row r="12" spans="1:15" ht="21" customHeight="1" x14ac:dyDescent="0.25">
      <c r="A12" s="22">
        <v>1</v>
      </c>
      <c r="B12" s="23" t="s">
        <v>2</v>
      </c>
      <c r="C12" s="24">
        <v>8041567</v>
      </c>
      <c r="D12" s="24">
        <v>402078.4</v>
      </c>
      <c r="E12" s="24">
        <f>SUM(C12-D12)</f>
        <v>7639488.5999999996</v>
      </c>
      <c r="F12" s="24">
        <v>100000</v>
      </c>
      <c r="G12" s="25">
        <f>SUM(E12-F12)</f>
        <v>7539488.5999999996</v>
      </c>
      <c r="H12" s="24">
        <f t="shared" ref="H12:H35" si="0">SUM(N12-F12)</f>
        <v>302078.40000000002</v>
      </c>
      <c r="I12" s="26">
        <v>804156.6</v>
      </c>
      <c r="J12" s="24">
        <v>1608313.4</v>
      </c>
      <c r="K12" s="24">
        <v>1608313.4</v>
      </c>
      <c r="L12" s="24">
        <v>1608313.4</v>
      </c>
      <c r="M12" s="24">
        <v>1608313.4</v>
      </c>
      <c r="N12" s="10">
        <v>402078.4</v>
      </c>
      <c r="O12" s="9"/>
    </row>
    <row r="13" spans="1:15" ht="21" customHeight="1" x14ac:dyDescent="0.25">
      <c r="A13" s="22">
        <f>A12+1</f>
        <v>2</v>
      </c>
      <c r="B13" s="23" t="s">
        <v>3</v>
      </c>
      <c r="C13" s="24">
        <v>16277266</v>
      </c>
      <c r="D13" s="24">
        <v>813863.3</v>
      </c>
      <c r="E13" s="24">
        <f t="shared" ref="E13:E35" si="1">SUM(C13-D13)</f>
        <v>15463402.699999999</v>
      </c>
      <c r="F13" s="24">
        <v>0</v>
      </c>
      <c r="G13" s="25">
        <f t="shared" ref="G13:G35" si="2">SUM(E13-F13)</f>
        <v>15463402.699999999</v>
      </c>
      <c r="H13" s="24">
        <f t="shared" si="0"/>
        <v>813863.3</v>
      </c>
      <c r="I13" s="26">
        <v>1627726.6</v>
      </c>
      <c r="J13" s="24">
        <v>3255453.2</v>
      </c>
      <c r="K13" s="24">
        <v>3255453.2</v>
      </c>
      <c r="L13" s="24">
        <v>3255453.2</v>
      </c>
      <c r="M13" s="24">
        <v>3255453.2</v>
      </c>
      <c r="N13" s="10">
        <v>813863.3</v>
      </c>
      <c r="O13" s="9"/>
    </row>
    <row r="14" spans="1:15" ht="21" customHeight="1" x14ac:dyDescent="0.25">
      <c r="A14" s="22">
        <f t="shared" ref="A14:A34" si="3">A13+1</f>
        <v>3</v>
      </c>
      <c r="B14" s="23" t="s">
        <v>4</v>
      </c>
      <c r="C14" s="24">
        <v>52620900</v>
      </c>
      <c r="D14" s="24">
        <v>2631045</v>
      </c>
      <c r="E14" s="24">
        <f t="shared" si="1"/>
        <v>49989855</v>
      </c>
      <c r="F14" s="24">
        <v>0</v>
      </c>
      <c r="G14" s="25">
        <f t="shared" si="2"/>
        <v>49989855</v>
      </c>
      <c r="H14" s="24">
        <f t="shared" si="0"/>
        <v>2631045</v>
      </c>
      <c r="I14" s="26">
        <v>5262090</v>
      </c>
      <c r="J14" s="24">
        <v>10524180</v>
      </c>
      <c r="K14" s="24">
        <v>10524180</v>
      </c>
      <c r="L14" s="24">
        <v>10524180</v>
      </c>
      <c r="M14" s="24">
        <v>10524180</v>
      </c>
      <c r="N14" s="10">
        <v>2631045</v>
      </c>
      <c r="O14" s="9"/>
    </row>
    <row r="15" spans="1:15" ht="21" customHeight="1" x14ac:dyDescent="0.25">
      <c r="A15" s="22">
        <f t="shared" si="3"/>
        <v>4</v>
      </c>
      <c r="B15" s="23" t="s">
        <v>5</v>
      </c>
      <c r="C15" s="24">
        <v>5100001</v>
      </c>
      <c r="D15" s="24">
        <v>255000.1</v>
      </c>
      <c r="E15" s="24">
        <f t="shared" si="1"/>
        <v>4845000.9000000004</v>
      </c>
      <c r="F15" s="24">
        <v>0</v>
      </c>
      <c r="G15" s="25">
        <f t="shared" si="2"/>
        <v>4845000.9000000004</v>
      </c>
      <c r="H15" s="24">
        <f t="shared" si="0"/>
        <v>255000.1</v>
      </c>
      <c r="I15" s="26">
        <v>510000.1</v>
      </c>
      <c r="J15" s="24">
        <v>1020000.1</v>
      </c>
      <c r="K15" s="24">
        <v>1020000.2</v>
      </c>
      <c r="L15" s="24">
        <v>1020000.2</v>
      </c>
      <c r="M15" s="24">
        <v>1020000.2</v>
      </c>
      <c r="N15" s="10">
        <v>255000.1</v>
      </c>
      <c r="O15" s="9"/>
    </row>
    <row r="16" spans="1:15" ht="21" customHeight="1" x14ac:dyDescent="0.25">
      <c r="A16" s="22">
        <f t="shared" si="3"/>
        <v>5</v>
      </c>
      <c r="B16" s="23" t="s">
        <v>6</v>
      </c>
      <c r="C16" s="24">
        <v>6862680</v>
      </c>
      <c r="D16" s="24">
        <v>343134</v>
      </c>
      <c r="E16" s="24">
        <f t="shared" si="1"/>
        <v>6519546</v>
      </c>
      <c r="F16" s="24">
        <v>0</v>
      </c>
      <c r="G16" s="25">
        <f t="shared" si="2"/>
        <v>6519546</v>
      </c>
      <c r="H16" s="24">
        <f t="shared" si="0"/>
        <v>343134</v>
      </c>
      <c r="I16" s="26">
        <v>686268</v>
      </c>
      <c r="J16" s="24">
        <v>1372536</v>
      </c>
      <c r="K16" s="24">
        <v>1372536</v>
      </c>
      <c r="L16" s="24">
        <v>1372536</v>
      </c>
      <c r="M16" s="24">
        <v>1372536</v>
      </c>
      <c r="N16" s="10">
        <v>343134</v>
      </c>
      <c r="O16" s="9"/>
    </row>
    <row r="17" spans="1:15" ht="21" customHeight="1" x14ac:dyDescent="0.25">
      <c r="A17" s="22">
        <f t="shared" si="3"/>
        <v>6</v>
      </c>
      <c r="B17" s="23" t="s">
        <v>7</v>
      </c>
      <c r="C17" s="24">
        <v>7850000</v>
      </c>
      <c r="D17" s="27">
        <v>392500</v>
      </c>
      <c r="E17" s="24">
        <f t="shared" si="1"/>
        <v>7457500</v>
      </c>
      <c r="F17" s="24">
        <v>392500</v>
      </c>
      <c r="G17" s="25">
        <f t="shared" si="2"/>
        <v>7065000</v>
      </c>
      <c r="H17" s="24">
        <f t="shared" si="0"/>
        <v>0</v>
      </c>
      <c r="I17" s="28">
        <v>785000</v>
      </c>
      <c r="J17" s="24">
        <v>1570000</v>
      </c>
      <c r="K17" s="24">
        <v>1570000</v>
      </c>
      <c r="L17" s="24">
        <v>1570000</v>
      </c>
      <c r="M17" s="24">
        <v>1570000</v>
      </c>
      <c r="N17" s="10">
        <v>392500</v>
      </c>
      <c r="O17" s="9"/>
    </row>
    <row r="18" spans="1:15" ht="21" customHeight="1" x14ac:dyDescent="0.25">
      <c r="A18" s="22">
        <f t="shared" si="3"/>
        <v>7</v>
      </c>
      <c r="B18" s="23" t="s">
        <v>8</v>
      </c>
      <c r="C18" s="24">
        <v>5732724</v>
      </c>
      <c r="D18" s="27">
        <v>286636.2</v>
      </c>
      <c r="E18" s="24">
        <f t="shared" si="1"/>
        <v>5446087.7999999998</v>
      </c>
      <c r="F18" s="24">
        <v>0</v>
      </c>
      <c r="G18" s="25">
        <f t="shared" si="2"/>
        <v>5446087.7999999998</v>
      </c>
      <c r="H18" s="24">
        <f t="shared" si="0"/>
        <v>286636.2</v>
      </c>
      <c r="I18" s="28">
        <v>573272.4</v>
      </c>
      <c r="J18" s="24">
        <v>1146544.8</v>
      </c>
      <c r="K18" s="24">
        <v>1146544.8</v>
      </c>
      <c r="L18" s="24">
        <v>1146544.8</v>
      </c>
      <c r="M18" s="24">
        <v>1146544.8</v>
      </c>
      <c r="N18" s="10">
        <v>286636.2</v>
      </c>
      <c r="O18" s="9"/>
    </row>
    <row r="19" spans="1:15" ht="21" customHeight="1" x14ac:dyDescent="0.25">
      <c r="A19" s="22">
        <v>8</v>
      </c>
      <c r="B19" s="23" t="s">
        <v>9</v>
      </c>
      <c r="C19" s="24">
        <v>6555534</v>
      </c>
      <c r="D19" s="27">
        <v>327776.7</v>
      </c>
      <c r="E19" s="24">
        <f t="shared" si="1"/>
        <v>6227757.2999999998</v>
      </c>
      <c r="F19" s="24">
        <v>327776.7</v>
      </c>
      <c r="G19" s="25">
        <f t="shared" si="2"/>
        <v>5899980.5999999996</v>
      </c>
      <c r="H19" s="24">
        <f t="shared" si="0"/>
        <v>0</v>
      </c>
      <c r="I19" s="28">
        <v>655553.4</v>
      </c>
      <c r="J19" s="24">
        <v>1311106.8</v>
      </c>
      <c r="K19" s="24">
        <v>1311106.8</v>
      </c>
      <c r="L19" s="24">
        <v>1311106.8</v>
      </c>
      <c r="M19" s="24">
        <v>1311106.8</v>
      </c>
      <c r="N19" s="10">
        <v>327776.7</v>
      </c>
      <c r="O19" s="9"/>
    </row>
    <row r="20" spans="1:15" ht="21" customHeight="1" x14ac:dyDescent="0.25">
      <c r="A20" s="22">
        <f t="shared" si="3"/>
        <v>9</v>
      </c>
      <c r="B20" s="23" t="s">
        <v>10</v>
      </c>
      <c r="C20" s="24">
        <v>11280001</v>
      </c>
      <c r="D20" s="27">
        <v>564000.1</v>
      </c>
      <c r="E20" s="24">
        <f t="shared" si="1"/>
        <v>10716000.9</v>
      </c>
      <c r="F20" s="24">
        <v>0</v>
      </c>
      <c r="G20" s="25">
        <f t="shared" si="2"/>
        <v>10716000.9</v>
      </c>
      <c r="H20" s="24">
        <f t="shared" si="0"/>
        <v>564000.1</v>
      </c>
      <c r="I20" s="28">
        <v>1128000.1000000001</v>
      </c>
      <c r="J20" s="24">
        <v>2256000.1</v>
      </c>
      <c r="K20" s="24">
        <v>2256000.2000000002</v>
      </c>
      <c r="L20" s="24">
        <v>2256000.2000000002</v>
      </c>
      <c r="M20" s="24">
        <v>2256000.2000000002</v>
      </c>
      <c r="N20" s="10">
        <v>564000.1</v>
      </c>
      <c r="O20" s="9"/>
    </row>
    <row r="21" spans="1:15" ht="21" customHeight="1" x14ac:dyDescent="0.25">
      <c r="A21" s="22">
        <f t="shared" si="3"/>
        <v>10</v>
      </c>
      <c r="B21" s="23" t="s">
        <v>11</v>
      </c>
      <c r="C21" s="24">
        <v>9820000</v>
      </c>
      <c r="D21" s="27">
        <v>491000</v>
      </c>
      <c r="E21" s="24">
        <f t="shared" si="1"/>
        <v>9329000</v>
      </c>
      <c r="F21" s="24">
        <v>491000</v>
      </c>
      <c r="G21" s="25">
        <f t="shared" si="2"/>
        <v>8838000</v>
      </c>
      <c r="H21" s="24">
        <f t="shared" si="0"/>
        <v>0</v>
      </c>
      <c r="I21" s="28">
        <v>982000</v>
      </c>
      <c r="J21" s="24">
        <v>1964000</v>
      </c>
      <c r="K21" s="24">
        <v>1964000</v>
      </c>
      <c r="L21" s="24">
        <v>1964000</v>
      </c>
      <c r="M21" s="24">
        <v>1964000</v>
      </c>
      <c r="N21" s="10">
        <v>491000</v>
      </c>
      <c r="O21" s="9"/>
    </row>
    <row r="22" spans="1:15" ht="21" customHeight="1" x14ac:dyDescent="0.25">
      <c r="A22" s="22">
        <v>11</v>
      </c>
      <c r="B22" s="23" t="s">
        <v>12</v>
      </c>
      <c r="C22" s="24">
        <v>21852367</v>
      </c>
      <c r="D22" s="27">
        <v>1092618.3999999999</v>
      </c>
      <c r="E22" s="24">
        <f t="shared" si="1"/>
        <v>20759748.600000001</v>
      </c>
      <c r="F22" s="24">
        <v>0</v>
      </c>
      <c r="G22" s="25">
        <f t="shared" si="2"/>
        <v>20759748.600000001</v>
      </c>
      <c r="H22" s="24">
        <f t="shared" si="0"/>
        <v>1092618.3999999999</v>
      </c>
      <c r="I22" s="28">
        <v>2185236.6</v>
      </c>
      <c r="J22" s="24">
        <v>4370473.4000000004</v>
      </c>
      <c r="K22" s="24">
        <v>4370473.4000000004</v>
      </c>
      <c r="L22" s="24">
        <v>4370473.4000000004</v>
      </c>
      <c r="M22" s="24">
        <v>4370473.4000000004</v>
      </c>
      <c r="N22" s="10">
        <v>1092618.3999999999</v>
      </c>
      <c r="O22" s="9"/>
    </row>
    <row r="23" spans="1:15" ht="21" customHeight="1" x14ac:dyDescent="0.25">
      <c r="A23" s="22">
        <v>12</v>
      </c>
      <c r="B23" s="23" t="s">
        <v>13</v>
      </c>
      <c r="C23" s="24">
        <v>10100000</v>
      </c>
      <c r="D23" s="27">
        <v>505000</v>
      </c>
      <c r="E23" s="24">
        <f t="shared" si="1"/>
        <v>9595000</v>
      </c>
      <c r="F23" s="24">
        <v>0</v>
      </c>
      <c r="G23" s="25">
        <f t="shared" si="2"/>
        <v>9595000</v>
      </c>
      <c r="H23" s="24">
        <f t="shared" si="0"/>
        <v>505000</v>
      </c>
      <c r="I23" s="28">
        <v>1010000</v>
      </c>
      <c r="J23" s="24">
        <v>2020000</v>
      </c>
      <c r="K23" s="24">
        <v>2020000</v>
      </c>
      <c r="L23" s="24">
        <v>2020000</v>
      </c>
      <c r="M23" s="24">
        <v>2020000</v>
      </c>
      <c r="N23" s="10">
        <v>505000</v>
      </c>
      <c r="O23" s="9"/>
    </row>
    <row r="24" spans="1:15" ht="21" customHeight="1" x14ac:dyDescent="0.25">
      <c r="A24" s="22">
        <f t="shared" si="3"/>
        <v>13</v>
      </c>
      <c r="B24" s="23" t="s">
        <v>14</v>
      </c>
      <c r="C24" s="24">
        <v>18693268</v>
      </c>
      <c r="D24" s="27">
        <v>934663.4</v>
      </c>
      <c r="E24" s="24">
        <f t="shared" si="1"/>
        <v>17758604.600000001</v>
      </c>
      <c r="F24" s="24">
        <v>0</v>
      </c>
      <c r="G24" s="25">
        <f t="shared" si="2"/>
        <v>17758604.600000001</v>
      </c>
      <c r="H24" s="24">
        <f t="shared" si="0"/>
        <v>934663.4</v>
      </c>
      <c r="I24" s="28">
        <v>1869326.8</v>
      </c>
      <c r="J24" s="24">
        <v>3738653.6</v>
      </c>
      <c r="K24" s="24">
        <v>3738653.6</v>
      </c>
      <c r="L24" s="24">
        <v>3738653.6</v>
      </c>
      <c r="M24" s="24">
        <v>3738653.6</v>
      </c>
      <c r="N24" s="10">
        <v>934663.4</v>
      </c>
      <c r="O24" s="9"/>
    </row>
    <row r="25" spans="1:15" ht="21" customHeight="1" x14ac:dyDescent="0.25">
      <c r="A25" s="22">
        <f t="shared" si="3"/>
        <v>14</v>
      </c>
      <c r="B25" s="23" t="s">
        <v>15</v>
      </c>
      <c r="C25" s="24">
        <v>3300000</v>
      </c>
      <c r="D25" s="27">
        <v>165000</v>
      </c>
      <c r="E25" s="24">
        <f t="shared" si="1"/>
        <v>3135000</v>
      </c>
      <c r="F25" s="24">
        <v>0</v>
      </c>
      <c r="G25" s="25">
        <f t="shared" si="2"/>
        <v>3135000</v>
      </c>
      <c r="H25" s="24">
        <f t="shared" si="0"/>
        <v>165000</v>
      </c>
      <c r="I25" s="28">
        <v>330000</v>
      </c>
      <c r="J25" s="24">
        <v>660000</v>
      </c>
      <c r="K25" s="24">
        <v>660000</v>
      </c>
      <c r="L25" s="24">
        <v>660000</v>
      </c>
      <c r="M25" s="24">
        <v>660000</v>
      </c>
      <c r="N25" s="10">
        <v>165000</v>
      </c>
      <c r="O25" s="9"/>
    </row>
    <row r="26" spans="1:15" ht="21" customHeight="1" x14ac:dyDescent="0.25">
      <c r="A26" s="22">
        <f t="shared" si="3"/>
        <v>15</v>
      </c>
      <c r="B26" s="23" t="s">
        <v>16</v>
      </c>
      <c r="C26" s="24">
        <v>11419966</v>
      </c>
      <c r="D26" s="27">
        <v>570998.30000000005</v>
      </c>
      <c r="E26" s="24">
        <f t="shared" si="1"/>
        <v>10848967.699999999</v>
      </c>
      <c r="F26" s="24">
        <v>0</v>
      </c>
      <c r="G26" s="25">
        <f t="shared" si="2"/>
        <v>10848967.699999999</v>
      </c>
      <c r="H26" s="24">
        <f t="shared" si="0"/>
        <v>570998.30000000005</v>
      </c>
      <c r="I26" s="28">
        <v>1141996.6000000001</v>
      </c>
      <c r="J26" s="24">
        <v>2283993.2000000002</v>
      </c>
      <c r="K26" s="24">
        <v>2283993.2000000002</v>
      </c>
      <c r="L26" s="24">
        <v>2283993.2000000002</v>
      </c>
      <c r="M26" s="24">
        <v>2283993.2000000002</v>
      </c>
      <c r="N26" s="10">
        <v>570998.30000000005</v>
      </c>
      <c r="O26" s="9"/>
    </row>
    <row r="27" spans="1:15" ht="21" customHeight="1" x14ac:dyDescent="0.25">
      <c r="A27" s="22">
        <f t="shared" si="3"/>
        <v>16</v>
      </c>
      <c r="B27" s="23" t="s">
        <v>17</v>
      </c>
      <c r="C27" s="24">
        <v>31912933</v>
      </c>
      <c r="D27" s="27">
        <v>1595646.7</v>
      </c>
      <c r="E27" s="24">
        <f t="shared" si="1"/>
        <v>30317286.300000001</v>
      </c>
      <c r="F27" s="24">
        <v>1595646.6</v>
      </c>
      <c r="G27" s="25">
        <f t="shared" si="2"/>
        <v>28721639.699999999</v>
      </c>
      <c r="H27" s="24">
        <f t="shared" si="0"/>
        <v>0</v>
      </c>
      <c r="I27" s="28">
        <v>3191293.3</v>
      </c>
      <c r="J27" s="24">
        <v>6382586.5999999996</v>
      </c>
      <c r="K27" s="24">
        <v>6382586.5999999996</v>
      </c>
      <c r="L27" s="24">
        <v>6382586.5999999996</v>
      </c>
      <c r="M27" s="24">
        <v>6382586.5999999996</v>
      </c>
      <c r="N27" s="10">
        <v>1595646.6</v>
      </c>
      <c r="O27" s="9"/>
    </row>
    <row r="28" spans="1:15" ht="21" customHeight="1" x14ac:dyDescent="0.25">
      <c r="A28" s="22">
        <f t="shared" si="3"/>
        <v>17</v>
      </c>
      <c r="B28" s="23" t="s">
        <v>18</v>
      </c>
      <c r="C28" s="24">
        <v>36350080</v>
      </c>
      <c r="D28" s="27">
        <v>1817504</v>
      </c>
      <c r="E28" s="24">
        <f t="shared" si="1"/>
        <v>34532576</v>
      </c>
      <c r="F28" s="24">
        <v>0</v>
      </c>
      <c r="G28" s="25">
        <f t="shared" si="2"/>
        <v>34532576</v>
      </c>
      <c r="H28" s="24">
        <f t="shared" si="0"/>
        <v>1817504</v>
      </c>
      <c r="I28" s="28">
        <v>3635008</v>
      </c>
      <c r="J28" s="24">
        <v>7270016</v>
      </c>
      <c r="K28" s="24">
        <v>7270016</v>
      </c>
      <c r="L28" s="24">
        <v>7270016</v>
      </c>
      <c r="M28" s="24">
        <v>7270016</v>
      </c>
      <c r="N28" s="10">
        <v>1817504</v>
      </c>
      <c r="O28" s="9"/>
    </row>
    <row r="29" spans="1:15" ht="21" customHeight="1" x14ac:dyDescent="0.25">
      <c r="A29" s="22">
        <f t="shared" si="3"/>
        <v>18</v>
      </c>
      <c r="B29" s="23" t="s">
        <v>19</v>
      </c>
      <c r="C29" s="24">
        <v>21119100</v>
      </c>
      <c r="D29" s="27">
        <v>1055955</v>
      </c>
      <c r="E29" s="24">
        <f t="shared" si="1"/>
        <v>20063145</v>
      </c>
      <c r="F29" s="24">
        <v>0</v>
      </c>
      <c r="G29" s="25">
        <f t="shared" si="2"/>
        <v>20063145</v>
      </c>
      <c r="H29" s="24">
        <f t="shared" si="0"/>
        <v>1055955</v>
      </c>
      <c r="I29" s="28">
        <v>2111910</v>
      </c>
      <c r="J29" s="24">
        <v>4223820</v>
      </c>
      <c r="K29" s="24">
        <v>4223820</v>
      </c>
      <c r="L29" s="24">
        <v>4223820</v>
      </c>
      <c r="M29" s="24">
        <v>4223820</v>
      </c>
      <c r="N29" s="10">
        <v>1055955</v>
      </c>
      <c r="O29" s="9"/>
    </row>
    <row r="30" spans="1:15" ht="21" customHeight="1" x14ac:dyDescent="0.25">
      <c r="A30" s="22">
        <f t="shared" si="3"/>
        <v>19</v>
      </c>
      <c r="B30" s="23" t="s">
        <v>20</v>
      </c>
      <c r="C30" s="24">
        <v>40300000</v>
      </c>
      <c r="D30" s="27">
        <v>2015000</v>
      </c>
      <c r="E30" s="24">
        <f t="shared" si="1"/>
        <v>38285000</v>
      </c>
      <c r="F30" s="24">
        <v>700000</v>
      </c>
      <c r="G30" s="25">
        <f t="shared" si="2"/>
        <v>37585000</v>
      </c>
      <c r="H30" s="24">
        <f t="shared" si="0"/>
        <v>1315000</v>
      </c>
      <c r="I30" s="28">
        <v>4030000</v>
      </c>
      <c r="J30" s="24">
        <v>8060000</v>
      </c>
      <c r="K30" s="24">
        <v>8060000</v>
      </c>
      <c r="L30" s="24">
        <v>8060000</v>
      </c>
      <c r="M30" s="24">
        <v>8060000</v>
      </c>
      <c r="N30" s="10">
        <v>2015000</v>
      </c>
      <c r="O30" s="9"/>
    </row>
    <row r="31" spans="1:15" ht="21" customHeight="1" x14ac:dyDescent="0.25">
      <c r="A31" s="22">
        <f t="shared" si="3"/>
        <v>20</v>
      </c>
      <c r="B31" s="23" t="s">
        <v>21</v>
      </c>
      <c r="C31" s="24">
        <v>16691601</v>
      </c>
      <c r="D31" s="27">
        <v>834580.1</v>
      </c>
      <c r="E31" s="24">
        <f t="shared" si="1"/>
        <v>15857020.9</v>
      </c>
      <c r="F31" s="24">
        <v>0</v>
      </c>
      <c r="G31" s="25">
        <f t="shared" si="2"/>
        <v>15857020.9</v>
      </c>
      <c r="H31" s="24">
        <f t="shared" si="0"/>
        <v>834580.1</v>
      </c>
      <c r="I31" s="28">
        <v>1669160.1</v>
      </c>
      <c r="J31" s="24">
        <v>3338320.1</v>
      </c>
      <c r="K31" s="24">
        <v>3338320.2</v>
      </c>
      <c r="L31" s="24">
        <v>3338320.2</v>
      </c>
      <c r="M31" s="24">
        <v>3338320.2</v>
      </c>
      <c r="N31" s="10">
        <v>834580.1</v>
      </c>
      <c r="O31" s="9"/>
    </row>
    <row r="32" spans="1:15" ht="21" customHeight="1" x14ac:dyDescent="0.25">
      <c r="A32" s="22">
        <f t="shared" si="3"/>
        <v>21</v>
      </c>
      <c r="B32" s="23" t="s">
        <v>22</v>
      </c>
      <c r="C32" s="24">
        <v>4849668</v>
      </c>
      <c r="D32" s="27">
        <v>242483.4</v>
      </c>
      <c r="E32" s="24">
        <f t="shared" si="1"/>
        <v>4607184.5999999996</v>
      </c>
      <c r="F32" s="24">
        <v>0</v>
      </c>
      <c r="G32" s="25">
        <f t="shared" si="2"/>
        <v>4607184.5999999996</v>
      </c>
      <c r="H32" s="24">
        <f t="shared" si="0"/>
        <v>242483.4</v>
      </c>
      <c r="I32" s="28">
        <v>484966.8</v>
      </c>
      <c r="J32" s="24">
        <v>969933.6</v>
      </c>
      <c r="K32" s="24">
        <v>969933.6</v>
      </c>
      <c r="L32" s="24">
        <v>969933.6</v>
      </c>
      <c r="M32" s="24">
        <v>969933.6</v>
      </c>
      <c r="N32" s="10">
        <v>242483.4</v>
      </c>
      <c r="O32" s="9"/>
    </row>
    <row r="33" spans="1:15" ht="21" customHeight="1" x14ac:dyDescent="0.25">
      <c r="A33" s="22">
        <f t="shared" si="3"/>
        <v>22</v>
      </c>
      <c r="B33" s="23" t="s">
        <v>23</v>
      </c>
      <c r="C33" s="24">
        <v>8000000</v>
      </c>
      <c r="D33" s="27">
        <v>400000</v>
      </c>
      <c r="E33" s="24">
        <f t="shared" si="1"/>
        <v>7600000</v>
      </c>
      <c r="F33" s="24">
        <v>400000</v>
      </c>
      <c r="G33" s="25">
        <f t="shared" si="2"/>
        <v>7200000</v>
      </c>
      <c r="H33" s="24">
        <f t="shared" si="0"/>
        <v>0</v>
      </c>
      <c r="I33" s="28">
        <v>800000</v>
      </c>
      <c r="J33" s="24">
        <v>1600000</v>
      </c>
      <c r="K33" s="24">
        <v>1600000</v>
      </c>
      <c r="L33" s="24">
        <v>1600000</v>
      </c>
      <c r="M33" s="24">
        <v>1600000</v>
      </c>
      <c r="N33" s="10">
        <v>400000</v>
      </c>
      <c r="O33" s="9"/>
    </row>
    <row r="34" spans="1:15" ht="21" customHeight="1" x14ac:dyDescent="0.25">
      <c r="A34" s="22">
        <f t="shared" si="3"/>
        <v>23</v>
      </c>
      <c r="B34" s="23" t="s">
        <v>24</v>
      </c>
      <c r="C34" s="24">
        <v>38042040</v>
      </c>
      <c r="D34" s="27">
        <v>1902102</v>
      </c>
      <c r="E34" s="24">
        <f t="shared" si="1"/>
        <v>36139938</v>
      </c>
      <c r="F34" s="24">
        <v>1100000</v>
      </c>
      <c r="G34" s="25">
        <f t="shared" si="2"/>
        <v>35039938</v>
      </c>
      <c r="H34" s="24">
        <f t="shared" si="0"/>
        <v>802102</v>
      </c>
      <c r="I34" s="28">
        <v>3804204</v>
      </c>
      <c r="J34" s="24">
        <v>7608408</v>
      </c>
      <c r="K34" s="24">
        <v>7608408</v>
      </c>
      <c r="L34" s="24">
        <v>7608408</v>
      </c>
      <c r="M34" s="24">
        <v>7608408</v>
      </c>
      <c r="N34" s="10">
        <v>1902102</v>
      </c>
      <c r="O34" s="9"/>
    </row>
    <row r="35" spans="1:15" ht="21" customHeight="1" x14ac:dyDescent="0.25">
      <c r="A35" s="22">
        <v>24</v>
      </c>
      <c r="B35" s="23" t="s">
        <v>25</v>
      </c>
      <c r="C35" s="24">
        <v>36281267</v>
      </c>
      <c r="D35" s="27">
        <v>1814063.4</v>
      </c>
      <c r="E35" s="24">
        <f t="shared" si="1"/>
        <v>34467203.600000001</v>
      </c>
      <c r="F35" s="24">
        <v>1814063.3</v>
      </c>
      <c r="G35" s="25">
        <f t="shared" si="2"/>
        <v>32653140.300000001</v>
      </c>
      <c r="H35" s="24">
        <f t="shared" si="0"/>
        <v>9.9999999860301614E-2</v>
      </c>
      <c r="I35" s="28">
        <v>3628126.6</v>
      </c>
      <c r="J35" s="24">
        <v>7256253.4000000004</v>
      </c>
      <c r="K35" s="24">
        <v>7256253.4000000004</v>
      </c>
      <c r="L35" s="24">
        <v>7256253.4000000004</v>
      </c>
      <c r="M35" s="24">
        <v>7256253.4000000004</v>
      </c>
      <c r="N35" s="10">
        <v>1814063.4</v>
      </c>
      <c r="O35" s="9"/>
    </row>
    <row r="36" spans="1:15" ht="21" customHeight="1" x14ac:dyDescent="0.25">
      <c r="A36" s="29"/>
      <c r="B36" s="30" t="s">
        <v>1</v>
      </c>
      <c r="C36" s="31">
        <f t="shared" ref="C36:N36" si="4">SUM(C12:C35)</f>
        <v>429052963</v>
      </c>
      <c r="D36" s="31">
        <f t="shared" si="4"/>
        <v>21452648.5</v>
      </c>
      <c r="E36" s="31">
        <f t="shared" si="4"/>
        <v>407600314.5</v>
      </c>
      <c r="F36" s="31">
        <f t="shared" si="4"/>
        <v>6920986.5999999996</v>
      </c>
      <c r="G36" s="32">
        <f t="shared" si="4"/>
        <v>400679327.89999998</v>
      </c>
      <c r="H36" s="31">
        <f t="shared" si="4"/>
        <v>14531661.800000001</v>
      </c>
      <c r="I36" s="33">
        <f t="shared" si="4"/>
        <v>42905296</v>
      </c>
      <c r="J36" s="31">
        <f t="shared" si="4"/>
        <v>85810592.300000012</v>
      </c>
      <c r="K36" s="31">
        <f t="shared" si="4"/>
        <v>85810592.600000009</v>
      </c>
      <c r="L36" s="31">
        <f t="shared" si="4"/>
        <v>85810592.600000009</v>
      </c>
      <c r="M36" s="31">
        <f t="shared" si="4"/>
        <v>85810592.600000009</v>
      </c>
      <c r="N36" s="11">
        <f t="shared" si="4"/>
        <v>21452648.399999999</v>
      </c>
      <c r="O36" s="9"/>
    </row>
    <row r="37" spans="1:15" x14ac:dyDescent="0.25">
      <c r="H37" s="8"/>
      <c r="I37" s="1"/>
      <c r="J37" s="1"/>
      <c r="K37" s="1"/>
      <c r="N37" s="9"/>
      <c r="O37" s="9"/>
    </row>
    <row r="38" spans="1:15" x14ac:dyDescent="0.25">
      <c r="F38" s="6"/>
      <c r="G38" s="6"/>
      <c r="H38" s="6"/>
    </row>
  </sheetData>
  <mergeCells count="10">
    <mergeCell ref="N7:N10"/>
    <mergeCell ref="B7:B10"/>
    <mergeCell ref="A7:A10"/>
    <mergeCell ref="H7:M9"/>
    <mergeCell ref="A5:M5"/>
    <mergeCell ref="C7:C10"/>
    <mergeCell ref="D7:D10"/>
    <mergeCell ref="E7:E10"/>
    <mergeCell ref="F7:F10"/>
    <mergeCell ref="G7:G10"/>
  </mergeCells>
  <printOptions horizontalCentered="1"/>
  <pageMargins left="0.27559055118110237" right="0.23622047244094491" top="0.74803149606299213" bottom="0.35433070866141736" header="0.31496062992125984" footer="0.31496062992125984"/>
  <pageSetup paperSize="9" scale="53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 реструктуризации</vt:lpstr>
      <vt:lpstr>'оценка реструктуризации'!Заголовки_для_печати</vt:lpstr>
      <vt:lpstr>'оценка реструктуризации'!Область_печати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2019-11-14T03:14:26Z</dcterms:modified>
</cp:coreProperties>
</file>